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70" yWindow="255" windowWidth="19500" windowHeight="11520"/>
  </bookViews>
  <sheets>
    <sheet name="Foglio1" sheetId="1" r:id="rId1"/>
    <sheet name="Foglio2" sheetId="2" r:id="rId2"/>
    <sheet name="Foglio3" sheetId="3" r:id="rId3"/>
  </sheets>
  <calcPr calcId="125725"/>
  <customWorkbookViews>
    <customWorkbookView name="Silvestro - Visualizzazione personale" guid="{8031671C-6025-491F-AF6F-B5646B415FF0}" mergeInterval="0" personalView="1" maximized="1" xWindow="1" yWindow="1" windowWidth="1920" windowHeight="850" activeSheetId="1"/>
  </customWorkbookViews>
</workbook>
</file>

<file path=xl/calcChain.xml><?xml version="1.0" encoding="utf-8"?>
<calcChain xmlns="http://schemas.openxmlformats.org/spreadsheetml/2006/main">
  <c r="C24" i="1"/>
  <c r="C23"/>
  <c r="C22"/>
  <c r="C17"/>
  <c r="C19" s="1"/>
  <c r="Q19" s="1"/>
  <c r="C16"/>
  <c r="C18" s="1"/>
  <c r="P16" s="1"/>
  <c r="C5"/>
  <c r="G20" l="1"/>
  <c r="G19"/>
  <c r="G18"/>
  <c r="I15"/>
  <c r="L15"/>
  <c r="K15"/>
  <c r="G17"/>
  <c r="J15"/>
  <c r="O17" l="1"/>
  <c r="N21"/>
  <c r="N16"/>
  <c r="N20"/>
  <c r="Q17"/>
  <c r="Q18"/>
  <c r="O21"/>
  <c r="N18"/>
  <c r="N17"/>
  <c r="O16"/>
  <c r="O19"/>
  <c r="N19"/>
  <c r="O18"/>
  <c r="O20"/>
  <c r="P19" l="1"/>
  <c r="P20"/>
  <c r="P21"/>
  <c r="P17"/>
  <c r="P18"/>
  <c r="R18" l="1"/>
  <c r="R17"/>
  <c r="R19" l="1"/>
  <c r="C20" s="1"/>
  <c r="C21" s="1"/>
</calcChain>
</file>

<file path=xl/sharedStrings.xml><?xml version="1.0" encoding="utf-8"?>
<sst xmlns="http://schemas.openxmlformats.org/spreadsheetml/2006/main" count="48" uniqueCount="40">
  <si>
    <t>m</t>
  </si>
  <si>
    <t>λ</t>
  </si>
  <si>
    <t>Φ</t>
  </si>
  <si>
    <t>Caratteristiche Muratura</t>
  </si>
  <si>
    <t>fk</t>
  </si>
  <si>
    <t>Mpa</t>
  </si>
  <si>
    <t>Resist. caratt. a compressione,</t>
  </si>
  <si>
    <t>γm</t>
  </si>
  <si>
    <t>GammaM muratura</t>
  </si>
  <si>
    <t>fmd = fk/γm</t>
  </si>
  <si>
    <t>Dimensioni Maschio</t>
  </si>
  <si>
    <t>b</t>
  </si>
  <si>
    <t xml:space="preserve">Lunghezza </t>
  </si>
  <si>
    <t>t</t>
  </si>
  <si>
    <t>spessore</t>
  </si>
  <si>
    <t>h</t>
  </si>
  <si>
    <t>Altezza</t>
  </si>
  <si>
    <t>Sollecitazioni</t>
  </si>
  <si>
    <t xml:space="preserve">N </t>
  </si>
  <si>
    <t>N</t>
  </si>
  <si>
    <t>Mz</t>
  </si>
  <si>
    <t>Nm</t>
  </si>
  <si>
    <t xml:space="preserve">V </t>
  </si>
  <si>
    <t>ρ</t>
  </si>
  <si>
    <t>e</t>
  </si>
  <si>
    <t>h0</t>
  </si>
  <si>
    <t>e = Mz/N + h/200</t>
  </si>
  <si>
    <t xml:space="preserve"> λ = ho/t     [4.5.1]</t>
  </si>
  <si>
    <t>h0 = ρh      [4.5.5]</t>
  </si>
  <si>
    <t>m = 6e/t</t>
  </si>
  <si>
    <t>fd,rid</t>
  </si>
  <si>
    <t>fd</t>
  </si>
  <si>
    <r>
      <t xml:space="preserve">fd,rid = Φ </t>
    </r>
    <r>
      <rPr>
        <sz val="11"/>
        <color theme="1"/>
        <rFont val="Calibri"/>
        <family val="2"/>
      </rPr>
      <t xml:space="preserve">·fd     </t>
    </r>
    <r>
      <rPr>
        <sz val="11"/>
        <color theme="1"/>
        <rFont val="Calibri"/>
        <family val="2"/>
        <scheme val="minor"/>
      </rPr>
      <t>[4.5.4]</t>
    </r>
  </si>
  <si>
    <t>σ</t>
  </si>
  <si>
    <t>N/(t·b)</t>
  </si>
  <si>
    <t>verifiche</t>
  </si>
  <si>
    <t xml:space="preserve">Tabella 4.5.III </t>
  </si>
  <si>
    <t>λ\m</t>
  </si>
  <si>
    <t>σ/fd,rid</t>
  </si>
  <si>
    <t>e/0,33t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</si>
</sst>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4" borderId="13" xfId="0" applyFill="1" applyBorder="1"/>
    <xf numFmtId="0" fontId="0" fillId="5" borderId="0" xfId="0" applyFill="1" applyBorder="1"/>
    <xf numFmtId="0" fontId="0" fillId="0" borderId="0" xfId="0" applyBorder="1"/>
    <xf numFmtId="0" fontId="0" fillId="3" borderId="0" xfId="0" applyFill="1" applyBorder="1"/>
    <xf numFmtId="0" fontId="2" fillId="4" borderId="3" xfId="0" applyFont="1" applyFill="1" applyBorder="1"/>
    <xf numFmtId="0" fontId="0" fillId="0" borderId="5" xfId="0" applyBorder="1"/>
    <xf numFmtId="0" fontId="0" fillId="0" borderId="5" xfId="0" applyFill="1" applyBorder="1"/>
    <xf numFmtId="0" fontId="0" fillId="0" borderId="5" xfId="0" applyFill="1" applyBorder="1" applyAlignment="1">
      <alignment horizontal="right"/>
    </xf>
    <xf numFmtId="0" fontId="0" fillId="0" borderId="14" xfId="0" applyBorder="1"/>
    <xf numFmtId="0" fontId="0" fillId="0" borderId="7" xfId="0" applyBorder="1"/>
    <xf numFmtId="0" fontId="3" fillId="0" borderId="0" xfId="0" applyFont="1"/>
    <xf numFmtId="0" fontId="3" fillId="0" borderId="0" xfId="0" applyFont="1" applyProtection="1"/>
    <xf numFmtId="0" fontId="3" fillId="2" borderId="2" xfId="0" applyFont="1" applyFill="1" applyBorder="1" applyProtection="1"/>
    <xf numFmtId="0" fontId="3" fillId="2" borderId="13" xfId="0" applyFont="1" applyFill="1" applyBorder="1" applyProtection="1"/>
    <xf numFmtId="0" fontId="3" fillId="2" borderId="11" xfId="0" applyFont="1" applyFill="1" applyBorder="1" applyProtection="1"/>
    <xf numFmtId="0" fontId="3" fillId="2" borderId="12" xfId="0" applyFont="1" applyFill="1" applyBorder="1" applyProtection="1"/>
    <xf numFmtId="0" fontId="3" fillId="0" borderId="0" xfId="0" applyFont="1" applyFill="1" applyProtection="1"/>
    <xf numFmtId="0" fontId="3" fillId="3" borderId="21" xfId="0" applyFont="1" applyFill="1" applyBorder="1" applyProtection="1"/>
    <xf numFmtId="0" fontId="3" fillId="3" borderId="22" xfId="0" applyFont="1" applyFill="1" applyBorder="1" applyProtection="1"/>
    <xf numFmtId="2" fontId="3" fillId="3" borderId="23" xfId="0" applyNumberFormat="1" applyFont="1" applyFill="1" applyBorder="1" applyProtection="1"/>
    <xf numFmtId="0" fontId="3" fillId="2" borderId="15" xfId="0" applyFont="1" applyFill="1" applyBorder="1" applyProtection="1"/>
    <xf numFmtId="0" fontId="3" fillId="3" borderId="29" xfId="0" applyFont="1" applyFill="1" applyBorder="1" applyProtection="1"/>
    <xf numFmtId="0" fontId="3" fillId="3" borderId="24" xfId="0" applyFont="1" applyFill="1" applyBorder="1" applyProtection="1"/>
    <xf numFmtId="0" fontId="3" fillId="3" borderId="19" xfId="0" applyFont="1" applyFill="1" applyBorder="1" applyProtection="1"/>
    <xf numFmtId="0" fontId="3" fillId="3" borderId="20" xfId="0" applyFont="1" applyFill="1" applyBorder="1" applyProtection="1"/>
    <xf numFmtId="0" fontId="3" fillId="2" borderId="16" xfId="0" applyFont="1" applyFill="1" applyBorder="1" applyProtection="1"/>
    <xf numFmtId="0" fontId="3" fillId="3" borderId="27" xfId="0" applyFont="1" applyFill="1" applyBorder="1" applyProtection="1"/>
    <xf numFmtId="0" fontId="3" fillId="3" borderId="25" xfId="0" applyFont="1" applyFill="1" applyBorder="1" applyProtection="1"/>
    <xf numFmtId="0" fontId="3" fillId="3" borderId="1" xfId="0" applyFont="1" applyFill="1" applyBorder="1" applyProtection="1"/>
    <xf numFmtId="0" fontId="3" fillId="3" borderId="8" xfId="0" applyFont="1" applyFill="1" applyBorder="1" applyProtection="1"/>
    <xf numFmtId="0" fontId="3" fillId="2" borderId="17" xfId="0" applyFont="1" applyFill="1" applyBorder="1" applyProtection="1"/>
    <xf numFmtId="0" fontId="3" fillId="3" borderId="28" xfId="0" applyFont="1" applyFill="1" applyBorder="1" applyProtection="1"/>
    <xf numFmtId="0" fontId="3" fillId="3" borderId="26" xfId="0" applyFont="1" applyFill="1" applyBorder="1" applyProtection="1"/>
    <xf numFmtId="0" fontId="3" fillId="3" borderId="18" xfId="0" applyFont="1" applyFill="1" applyBorder="1" applyProtection="1"/>
    <xf numFmtId="0" fontId="3" fillId="3" borderId="9" xfId="0" applyFont="1" applyFill="1" applyBorder="1" applyProtection="1"/>
    <xf numFmtId="164" fontId="0" fillId="3" borderId="0" xfId="0" applyNumberFormat="1" applyFill="1" applyBorder="1"/>
    <xf numFmtId="0" fontId="0" fillId="0" borderId="0" xfId="0" applyAlignment="1">
      <alignment horizontal="left"/>
    </xf>
    <xf numFmtId="0" fontId="0" fillId="4" borderId="2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0" fillId="3" borderId="14" xfId="0" applyFill="1" applyBorder="1"/>
    <xf numFmtId="0" fontId="3" fillId="2" borderId="4" xfId="0" applyNumberFormat="1" applyFont="1" applyFill="1" applyBorder="1" applyProtection="1"/>
    <xf numFmtId="0" fontId="3" fillId="2" borderId="5" xfId="0" applyNumberFormat="1" applyFont="1" applyFill="1" applyBorder="1" applyProtection="1"/>
    <xf numFmtId="0" fontId="3" fillId="2" borderId="16" xfId="0" applyNumberFormat="1" applyFont="1" applyFill="1" applyBorder="1" applyProtection="1"/>
    <xf numFmtId="0" fontId="3" fillId="2" borderId="6" xfId="0" applyNumberFormat="1" applyFont="1" applyFill="1" applyBorder="1" applyProtection="1"/>
    <xf numFmtId="0" fontId="3" fillId="2" borderId="7" xfId="0" applyNumberFormat="1" applyFont="1" applyFill="1" applyBorder="1" applyProtection="1"/>
    <xf numFmtId="0" fontId="3" fillId="2" borderId="17" xfId="0" applyNumberFormat="1" applyFont="1" applyFill="1" applyBorder="1" applyProtection="1"/>
    <xf numFmtId="0" fontId="3" fillId="2" borderId="10" xfId="0" applyNumberFormat="1" applyFont="1" applyFill="1" applyBorder="1" applyProtection="1"/>
    <xf numFmtId="0" fontId="3" fillId="0" borderId="0" xfId="0" applyNumberFormat="1" applyFont="1" applyFill="1" applyProtection="1"/>
    <xf numFmtId="0" fontId="3" fillId="0" borderId="0" xfId="0" applyNumberFormat="1" applyFont="1" applyFill="1"/>
    <xf numFmtId="0" fontId="3" fillId="2" borderId="13" xfId="0" applyNumberFormat="1" applyFont="1" applyFill="1" applyBorder="1" applyProtection="1"/>
    <xf numFmtId="0" fontId="3" fillId="2" borderId="3" xfId="0" applyNumberFormat="1" applyFont="1" applyFill="1" applyBorder="1" applyProtection="1"/>
    <xf numFmtId="0" fontId="3" fillId="0" borderId="0" xfId="0" applyNumberFormat="1" applyFont="1"/>
    <xf numFmtId="0" fontId="3" fillId="0" borderId="0" xfId="0" applyFont="1" applyFill="1" applyBorder="1" applyAlignment="1" applyProtection="1">
      <alignment horizontal="right"/>
    </xf>
    <xf numFmtId="0" fontId="3" fillId="2" borderId="11" xfId="0" applyNumberFormat="1" applyFont="1" applyFill="1" applyBorder="1" applyProtection="1"/>
    <xf numFmtId="0" fontId="3" fillId="6" borderId="17" xfId="0" applyNumberFormat="1" applyFont="1" applyFill="1" applyBorder="1" applyProtection="1"/>
    <xf numFmtId="0" fontId="3" fillId="0" borderId="15" xfId="0" applyFont="1" applyBorder="1" applyAlignment="1">
      <alignment horizontal="center"/>
    </xf>
    <xf numFmtId="0" fontId="3" fillId="2" borderId="0" xfId="0" applyNumberFormat="1" applyFont="1" applyFill="1" applyBorder="1" applyProtection="1"/>
    <xf numFmtId="0" fontId="3" fillId="6" borderId="15" xfId="0" applyNumberFormat="1" applyFont="1" applyFill="1" applyBorder="1" applyProtection="1"/>
    <xf numFmtId="0" fontId="3" fillId="7" borderId="15" xfId="0" applyNumberFormat="1" applyFont="1" applyFill="1" applyBorder="1" applyProtection="1"/>
    <xf numFmtId="0" fontId="3" fillId="0" borderId="17" xfId="0" applyNumberFormat="1" applyFont="1" applyFill="1" applyBorder="1" applyAlignment="1" applyProtection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4"/>
  <sheetViews>
    <sheetView tabSelected="1" zoomScaleNormal="100" workbookViewId="0">
      <selection activeCell="B23" sqref="B23:C24"/>
    </sheetView>
  </sheetViews>
  <sheetFormatPr defaultRowHeight="15"/>
  <cols>
    <col min="1" max="1" width="3.85546875" customWidth="1"/>
    <col min="2" max="2" width="9.28515625" style="37" customWidth="1"/>
    <col min="3" max="3" width="7.85546875" customWidth="1"/>
    <col min="4" max="4" width="6.7109375" customWidth="1"/>
    <col min="5" max="5" width="47.7109375" customWidth="1"/>
    <col min="6" max="6" width="5.140625" customWidth="1"/>
    <col min="7" max="7" width="5" customWidth="1"/>
    <col min="8" max="12" width="5.85546875" customWidth="1"/>
    <col min="13" max="14" width="5.140625" customWidth="1"/>
    <col min="15" max="15" width="5.42578125" customWidth="1"/>
    <col min="16" max="16" width="5.7109375" customWidth="1"/>
    <col min="17" max="17" width="5.28515625" customWidth="1"/>
    <col min="18" max="18" width="5.7109375" customWidth="1"/>
    <col min="19" max="19" width="4.42578125" customWidth="1"/>
  </cols>
  <sheetData>
    <row r="1" spans="2:18" ht="15.75" thickBot="1"/>
    <row r="2" spans="2:18">
      <c r="B2" s="38"/>
      <c r="C2" s="1"/>
      <c r="D2" s="1"/>
      <c r="E2" s="5" t="s">
        <v>3</v>
      </c>
    </row>
    <row r="3" spans="2:18">
      <c r="B3" s="39" t="s">
        <v>4</v>
      </c>
      <c r="C3" s="2">
        <v>7.8</v>
      </c>
      <c r="D3" s="3" t="s">
        <v>5</v>
      </c>
      <c r="E3" s="6" t="s">
        <v>6</v>
      </c>
    </row>
    <row r="4" spans="2:18">
      <c r="B4" s="40" t="s">
        <v>7</v>
      </c>
      <c r="C4" s="2">
        <v>2</v>
      </c>
      <c r="D4" s="3"/>
      <c r="E4" s="6" t="s">
        <v>8</v>
      </c>
    </row>
    <row r="5" spans="2:18" ht="15.75" thickBot="1">
      <c r="B5" s="40" t="s">
        <v>31</v>
      </c>
      <c r="C5" s="4">
        <f>C3/C4</f>
        <v>3.9</v>
      </c>
      <c r="D5" s="3" t="s">
        <v>5</v>
      </c>
      <c r="E5" s="7" t="s">
        <v>9</v>
      </c>
    </row>
    <row r="6" spans="2:18">
      <c r="B6" s="38"/>
      <c r="C6" s="1"/>
      <c r="D6" s="1"/>
      <c r="E6" s="5" t="s">
        <v>10</v>
      </c>
    </row>
    <row r="7" spans="2:18">
      <c r="B7" s="39" t="s">
        <v>11</v>
      </c>
      <c r="C7" s="2">
        <v>2</v>
      </c>
      <c r="D7" s="3" t="s">
        <v>0</v>
      </c>
      <c r="E7" s="6" t="s">
        <v>12</v>
      </c>
    </row>
    <row r="8" spans="2:18">
      <c r="B8" s="39" t="s">
        <v>13</v>
      </c>
      <c r="C8" s="2">
        <v>0.3</v>
      </c>
      <c r="D8" s="3" t="s">
        <v>0</v>
      </c>
      <c r="E8" s="6" t="s">
        <v>14</v>
      </c>
    </row>
    <row r="9" spans="2:18" ht="15.75" thickBot="1">
      <c r="B9" s="39" t="s">
        <v>15</v>
      </c>
      <c r="C9" s="2">
        <v>3.2</v>
      </c>
      <c r="D9" s="3" t="s">
        <v>0</v>
      </c>
      <c r="E9" s="7" t="s">
        <v>16</v>
      </c>
    </row>
    <row r="10" spans="2:18">
      <c r="B10" s="38"/>
      <c r="C10" s="1"/>
      <c r="D10" s="1"/>
      <c r="E10" s="5" t="s">
        <v>17</v>
      </c>
    </row>
    <row r="11" spans="2:18">
      <c r="B11" s="42" t="s">
        <v>18</v>
      </c>
      <c r="C11" s="2">
        <v>750000</v>
      </c>
      <c r="D11" s="3" t="s">
        <v>19</v>
      </c>
      <c r="E11" s="8"/>
    </row>
    <row r="12" spans="2:18">
      <c r="B12" s="42" t="s">
        <v>20</v>
      </c>
      <c r="C12" s="2">
        <v>30000</v>
      </c>
      <c r="D12" s="3" t="s">
        <v>21</v>
      </c>
      <c r="E12" s="8"/>
    </row>
    <row r="13" spans="2:18" ht="15.75" thickBot="1">
      <c r="B13" s="42" t="s">
        <v>22</v>
      </c>
      <c r="C13" s="2">
        <v>0</v>
      </c>
      <c r="D13" s="3" t="s">
        <v>19</v>
      </c>
      <c r="E13" s="8"/>
    </row>
    <row r="14" spans="2:18" ht="15.75" thickBot="1">
      <c r="B14" s="38"/>
      <c r="C14" s="1"/>
      <c r="D14" s="1"/>
      <c r="E14" s="5" t="s">
        <v>35</v>
      </c>
    </row>
    <row r="15" spans="2:18" ht="15.75" thickBot="1">
      <c r="B15" s="41" t="s">
        <v>23</v>
      </c>
      <c r="C15" s="2">
        <v>1</v>
      </c>
      <c r="D15" s="3"/>
      <c r="E15" s="6"/>
      <c r="G15" s="11"/>
      <c r="H15" s="12"/>
      <c r="I15" s="13">
        <f>(($P$16&gt;=I$16)*($P$16&lt;J$16))</f>
        <v>0</v>
      </c>
      <c r="J15" s="14">
        <f>(($P$16&gt;=J$16)*($P$16&lt;K$16))</f>
        <v>0</v>
      </c>
      <c r="K15" s="15">
        <f>(($P$16&gt;=K$16)*($P$16&lt;L$16))</f>
        <v>1</v>
      </c>
      <c r="L15" s="16">
        <f>(($P$16&gt;=L$16)*($P$16&lt;M$16))</f>
        <v>0</v>
      </c>
      <c r="M15" s="12"/>
      <c r="N15" s="11"/>
      <c r="O15" s="11"/>
      <c r="P15" s="60" t="s">
        <v>0</v>
      </c>
      <c r="Q15" s="11"/>
      <c r="R15" s="17"/>
    </row>
    <row r="16" spans="2:18" ht="15.75" thickBot="1">
      <c r="B16" s="41" t="s">
        <v>24</v>
      </c>
      <c r="C16" s="4">
        <f>C12/C11+C9/200</f>
        <v>5.6000000000000001E-2</v>
      </c>
      <c r="D16" s="3"/>
      <c r="E16" s="6" t="s">
        <v>26</v>
      </c>
      <c r="G16" s="11"/>
      <c r="H16" s="57" t="s">
        <v>37</v>
      </c>
      <c r="I16" s="18">
        <v>0</v>
      </c>
      <c r="J16" s="19">
        <v>0.5</v>
      </c>
      <c r="K16" s="19">
        <v>1</v>
      </c>
      <c r="L16" s="19">
        <v>1.5</v>
      </c>
      <c r="M16" s="20">
        <v>2.0000100000000001</v>
      </c>
      <c r="N16" s="51">
        <f t="shared" ref="N16:O21" si="0">$I$15*I16+$J$15*J16+$K$15*K16+$L$15*L16</f>
        <v>1</v>
      </c>
      <c r="O16" s="58">
        <f t="shared" si="0"/>
        <v>1.5</v>
      </c>
      <c r="P16" s="59">
        <f>C18</f>
        <v>1.1200000000000001</v>
      </c>
      <c r="Q16" s="52"/>
      <c r="R16" s="53"/>
    </row>
    <row r="17" spans="2:18">
      <c r="B17" s="41" t="s">
        <v>25</v>
      </c>
      <c r="C17" s="4">
        <f>C15*C9</f>
        <v>3.2</v>
      </c>
      <c r="D17" s="3"/>
      <c r="E17" s="6" t="s">
        <v>28</v>
      </c>
      <c r="G17" s="21">
        <f>((H17&lt;=$Q$19)*($Q$19&lt;H18))</f>
        <v>0</v>
      </c>
      <c r="H17" s="22">
        <v>0</v>
      </c>
      <c r="I17" s="23">
        <v>1</v>
      </c>
      <c r="J17" s="24">
        <v>0.74</v>
      </c>
      <c r="K17" s="24">
        <v>0.59</v>
      </c>
      <c r="L17" s="24">
        <v>0.44</v>
      </c>
      <c r="M17" s="25">
        <v>0.33</v>
      </c>
      <c r="N17" s="45">
        <f t="shared" si="0"/>
        <v>0.59</v>
      </c>
      <c r="O17" s="46">
        <f t="shared" si="0"/>
        <v>0.44</v>
      </c>
      <c r="P17" s="47">
        <f>N17+(O17-N17)*(P$16-N$16)/($O$16-$N$16)</f>
        <v>0.55399999999999994</v>
      </c>
      <c r="Q17" s="54">
        <f>$G$17*H17+$G$18*H18+$G$19*H19+$G$20*H20</f>
        <v>10</v>
      </c>
      <c r="R17" s="55">
        <f>$G$17*P17+$G$18*P18+$G$19*P19+$G$20*P20</f>
        <v>0.40679999999999999</v>
      </c>
    </row>
    <row r="18" spans="2:18" ht="15.75" thickBot="1">
      <c r="B18" s="39" t="s">
        <v>0</v>
      </c>
      <c r="C18" s="4">
        <f>6*C16/C8</f>
        <v>1.1200000000000001</v>
      </c>
      <c r="D18" s="3"/>
      <c r="E18" s="6" t="s">
        <v>29</v>
      </c>
      <c r="G18" s="26">
        <f>((H18&lt;=$Q$19)*($Q$19&lt;H19))</f>
        <v>0</v>
      </c>
      <c r="H18" s="27">
        <v>5</v>
      </c>
      <c r="I18" s="28">
        <v>0.97</v>
      </c>
      <c r="J18" s="29">
        <v>0.71</v>
      </c>
      <c r="K18" s="29">
        <v>0.55000000000000004</v>
      </c>
      <c r="L18" s="29">
        <v>0.39</v>
      </c>
      <c r="M18" s="30">
        <v>0.27</v>
      </c>
      <c r="N18" s="45">
        <f t="shared" si="0"/>
        <v>0.55000000000000004</v>
      </c>
      <c r="O18" s="46">
        <f t="shared" si="0"/>
        <v>0.39</v>
      </c>
      <c r="P18" s="47">
        <f>N18+(O18-N18)*(P$16-N$16)/($O$16-$N$16)</f>
        <v>0.51160000000000005</v>
      </c>
      <c r="Q18" s="61">
        <f>$G$17*H18+$G$18*H19+$G$19*H20+$G$20*H21</f>
        <v>15</v>
      </c>
      <c r="R18" s="46">
        <f>$G$17*P18+$G$18*P19+$G$19*P20+$G$20*P21</f>
        <v>0.28399999999999997</v>
      </c>
    </row>
    <row r="19" spans="2:18">
      <c r="B19" s="40" t="s">
        <v>1</v>
      </c>
      <c r="C19" s="4">
        <f>C17/C8</f>
        <v>10.666666666666668</v>
      </c>
      <c r="D19" s="3"/>
      <c r="E19" s="6" t="s">
        <v>27</v>
      </c>
      <c r="G19" s="26">
        <f>((H19&lt;=$Q$19)*($Q$19&lt;H20))</f>
        <v>1</v>
      </c>
      <c r="H19" s="27">
        <v>10</v>
      </c>
      <c r="I19" s="28">
        <v>0.86</v>
      </c>
      <c r="J19" s="29">
        <v>0.61</v>
      </c>
      <c r="K19" s="29">
        <v>0.45</v>
      </c>
      <c r="L19" s="29">
        <v>0.27</v>
      </c>
      <c r="M19" s="30">
        <v>0.16</v>
      </c>
      <c r="N19" s="45">
        <f t="shared" si="0"/>
        <v>0.45</v>
      </c>
      <c r="O19" s="46">
        <f t="shared" si="0"/>
        <v>0.27</v>
      </c>
      <c r="P19" s="45">
        <f>N19+(O19-N19)*(P$16-N$16)/($O$16-$N$16)</f>
        <v>0.40679999999999999</v>
      </c>
      <c r="Q19" s="62">
        <f>C19</f>
        <v>10.666666666666668</v>
      </c>
      <c r="R19" s="63">
        <f>R17+(R18-R17)*(Q19-Q17)/(Q18-Q17)</f>
        <v>0.39042666666666664</v>
      </c>
    </row>
    <row r="20" spans="2:18" ht="15.75" thickBot="1">
      <c r="B20" s="40" t="s">
        <v>2</v>
      </c>
      <c r="C20" s="36">
        <f>MAX(0,R19)</f>
        <v>0.39042666666666664</v>
      </c>
      <c r="D20" s="3"/>
      <c r="E20" s="6"/>
      <c r="G20" s="31">
        <f>((H20&lt;=$Q$19)*($Q$19&lt;H21))</f>
        <v>0</v>
      </c>
      <c r="H20" s="27">
        <v>15</v>
      </c>
      <c r="I20" s="28">
        <v>0.69</v>
      </c>
      <c r="J20" s="29">
        <v>0.48</v>
      </c>
      <c r="K20" s="29">
        <v>0.32</v>
      </c>
      <c r="L20" s="29">
        <v>0.17</v>
      </c>
      <c r="M20" s="30">
        <v>-999</v>
      </c>
      <c r="N20" s="45">
        <f t="shared" si="0"/>
        <v>0.32</v>
      </c>
      <c r="O20" s="46">
        <f t="shared" si="0"/>
        <v>0.17</v>
      </c>
      <c r="P20" s="45">
        <f>N20+(O20-N20)*(P$16-N$16)/($O$16-$N$16)</f>
        <v>0.28399999999999997</v>
      </c>
      <c r="Q20" s="64" t="s">
        <v>1</v>
      </c>
      <c r="R20" s="64" t="s">
        <v>2</v>
      </c>
    </row>
    <row r="21" spans="2:18" ht="15.75" thickBot="1">
      <c r="B21" s="41" t="s">
        <v>30</v>
      </c>
      <c r="C21" s="4">
        <f>C20*C5</f>
        <v>1.5226639999999998</v>
      </c>
      <c r="D21" s="3"/>
      <c r="E21" s="7" t="s">
        <v>32</v>
      </c>
      <c r="G21" s="11"/>
      <c r="H21" s="32">
        <v>20.00001</v>
      </c>
      <c r="I21" s="33">
        <v>0.53</v>
      </c>
      <c r="J21" s="34">
        <v>0.36</v>
      </c>
      <c r="K21" s="34">
        <v>0.23</v>
      </c>
      <c r="L21" s="34">
        <v>-999</v>
      </c>
      <c r="M21" s="35">
        <v>-999</v>
      </c>
      <c r="N21" s="48">
        <f t="shared" si="0"/>
        <v>0.23</v>
      </c>
      <c r="O21" s="49">
        <f t="shared" si="0"/>
        <v>-999</v>
      </c>
      <c r="P21" s="50">
        <f>N21+(O21-N21)*(P$16-N$16)/($O$16-$N$16)</f>
        <v>-239.58520000000021</v>
      </c>
      <c r="Q21" s="56"/>
      <c r="R21" s="56"/>
    </row>
    <row r="22" spans="2:18">
      <c r="B22" s="41" t="s">
        <v>33</v>
      </c>
      <c r="C22" s="4">
        <f>C11/(1000000*C8*C7)</f>
        <v>1.25</v>
      </c>
      <c r="D22" s="3"/>
      <c r="E22" s="7" t="s">
        <v>34</v>
      </c>
      <c r="I22" t="s">
        <v>36</v>
      </c>
    </row>
    <row r="23" spans="2:18">
      <c r="B23" s="41" t="s">
        <v>38</v>
      </c>
      <c r="C23" s="4">
        <f>C22/C21</f>
        <v>0.82092963385224849</v>
      </c>
      <c r="D23" s="3"/>
      <c r="E23" s="6"/>
    </row>
    <row r="24" spans="2:18" ht="15.75" thickBot="1">
      <c r="B24" s="43" t="s">
        <v>39</v>
      </c>
      <c r="C24" s="44">
        <f>C16/(0.33*C8)</f>
        <v>0.56565656565656564</v>
      </c>
      <c r="D24" s="9"/>
      <c r="E24" s="10"/>
    </row>
  </sheetData>
  <customSheetViews>
    <customSheetView guid="{8031671C-6025-491F-AF6F-B5646B415FF0}" scale="130">
      <selection activeCell="O9" sqref="O9"/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customSheetViews>
    <customSheetView guid="{8031671C-6025-491F-AF6F-B5646B415FF0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customSheetViews>
    <customSheetView guid="{8031671C-6025-491F-AF6F-B5646B415FF0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2023-01-28T08:19:09Z</dcterms:created>
  <dcterms:modified xsi:type="dcterms:W3CDTF">2023-03-02T11:07:01Z</dcterms:modified>
</cp:coreProperties>
</file>